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Приложение 3 " sheetId="1" r:id="rId1"/>
  </sheets>
  <definedNames>
    <definedName name="Date">'Приложение 3 '!#REF!</definedName>
    <definedName name="Law">'Приложение 3 '!#REF!</definedName>
    <definedName name="TableHeaderYear1">'Приложение 3 '!#REF!</definedName>
    <definedName name="TableHeaderYear2">'Приложение 3 '!#REF!</definedName>
    <definedName name="TableHeaderYear3">'Приложение 3 '!#REF!</definedName>
    <definedName name="Year">'Приложение 3 '!$A$1</definedName>
    <definedName name="_xlnm.Print_Titles" localSheetId="0">'Приложение 3 '!$6:$7</definedName>
    <definedName name="_xlnm.Print_Area" localSheetId="0">'Приложение 3 '!$A$1:$E$41</definedName>
  </definedNames>
  <calcPr calcId="162913" refMode="R1C1"/>
</workbook>
</file>

<file path=xl/calcChain.xml><?xml version="1.0" encoding="utf-8"?>
<calcChain xmlns="http://schemas.openxmlformats.org/spreadsheetml/2006/main">
  <c r="E11" i="1" l="1"/>
  <c r="E12" i="1"/>
  <c r="E13" i="1"/>
  <c r="E14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8" i="1"/>
  <c r="D9" i="1"/>
  <c r="E9" i="1" s="1"/>
  <c r="C9" i="1" l="1"/>
  <c r="C8" i="1" s="1"/>
  <c r="A1" i="1" l="1"/>
</calcChain>
</file>

<file path=xl/sharedStrings.xml><?xml version="1.0" encoding="utf-8"?>
<sst xmlns="http://schemas.openxmlformats.org/spreadsheetml/2006/main" count="73" uniqueCount="73">
  <si>
    <t>тыс. рублей</t>
  </si>
  <si>
    <t>Код бюджетной классификации</t>
  </si>
  <si>
    <t>Наименование показателя</t>
  </si>
  <si>
    <t>01 02 00 00 00 0000 700</t>
  </si>
  <si>
    <t>Получение кредитов от кредитных организаций в валюте Российской Федерации</t>
  </si>
  <si>
    <t>01 02 00 00 02 0000 710</t>
  </si>
  <si>
    <t>Получение кредитов от кредитных организаций  бюджетами субъектов Российской Федерации в валюте Российской Федерации</t>
  </si>
  <si>
    <t>01 02 00 00 00 0000 800</t>
  </si>
  <si>
    <t>Погашение кредитов, предоставленных кредитными организациями в валюте Российской Федерации</t>
  </si>
  <si>
    <t>01 02 00 00 02 0000 810</t>
  </si>
  <si>
    <t>Погашение бюджетами субъектов Российской Федерации кредитов от кредитных организаций в валюте Российской Федерации</t>
  </si>
  <si>
    <t>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</si>
  <si>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</si>
  <si>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01 03 01 00 02 0000 710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</si>
  <si>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</si>
  <si>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</si>
  <si>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</si>
  <si>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01 03 01 00 02 0000 810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</si>
  <si>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</si>
  <si>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</si>
  <si>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</si>
  <si>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</si>
  <si>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</si>
  <si>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</si>
  <si>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</si>
  <si>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</si>
  <si>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</si>
  <si>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01 05 02 01 02 0000 510</t>
  </si>
  <si>
    <t>Увеличение прочих остатков денежных средств бюджетов субъектов Российской Федерации</t>
  </si>
  <si>
    <t>01 05 00 00 00 0000 600</t>
  </si>
  <si>
    <t>Уменьшение остатков средств бюджетов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</si>
  <si>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</si>
  <si>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</si>
  <si>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</si>
  <si>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</si>
  <si>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01 05 02 01 02 0000 610</t>
  </si>
  <si>
    <t>Уменьшение прочих остатков денежных средств бюджетов субъектов Российской Федерации</t>
  </si>
  <si>
    <t>01 06 00 00 00 0000 000</t>
  </si>
  <si>
    <t>Иные источники внутреннего финансирования дефицитов бюджетов</t>
  </si>
  <si>
    <t>01 06 05 00 00 0000 500</t>
  </si>
  <si>
    <t>Предоставление бюджетных кредитов внутри страны в валюте Российской Федерации</t>
  </si>
  <si>
    <t>01 06 05 01 00 0000 500</t>
  </si>
  <si>
    <t>Предоставление бюджетных кредитов юридическим лицам в валюте Российской Федерации</t>
  </si>
  <si>
    <t>01 06 05 01 02 0000 540</t>
  </si>
  <si>
    <t>Предоставление бюджетных кредитов юридическим лицам из бюджетов субъектов Российской Федерации в валюте Российской Федерации</t>
  </si>
  <si>
    <t>01 06 05 00 00 0000 600</t>
  </si>
  <si>
    <t>Возврат бюджетных кредитов, предоставленных внутри страны в валюте Российской Федерации</t>
  </si>
  <si>
    <t>01 06 05 01 00 0000 600</t>
  </si>
  <si>
    <t>Возврат бюджетных кредитов, предоставленных юридическим лицам  в валюте Российской Федерации</t>
  </si>
  <si>
    <t>01 06 05 01 02 0000 640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</si>
  <si>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</si>
  <si>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02 05 00 00 00 0000 000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</si>
  <si>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</si>
  <si>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02 05 00 00 00 0000 800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</si>
  <si>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</si>
  <si>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02 05 00 00 02 0000 820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</si>
  <si>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</si>
  <si>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Источники финансирования дефицита краевого бюджета:</t>
  </si>
  <si>
    <t>01 00 00 00 00 0000 000</t>
  </si>
  <si>
    <t>Источники внутреннего финансирования дефицита краевого бюджета</t>
  </si>
  <si>
    <t>01 02 00 00 00 0000 000</t>
  </si>
  <si>
    <t>Кредиты кредитных организаций в валюте Российской Федерации</t>
  </si>
  <si>
    <t>Источники внешнего финансирования дефицита краевого бюджета</t>
  </si>
  <si>
    <t>02 00 00 00 00 0000 000</t>
  </si>
  <si>
    <t>Годовой объем ассигнований на 2021 год</t>
  </si>
  <si>
    <t>% исполнения</t>
  </si>
  <si>
    <t>Исполнение на 01.07.2021 года</t>
  </si>
  <si>
    <t xml:space="preserve">Исполнение источников финансирования дефицита краевого бюджета по кодам классификации    
источников финансирования дефицитов бюджета за 1 полугодие 2021 года    </t>
  </si>
  <si>
    <t>01 03 00 00 00 0000 000</t>
  </si>
  <si>
    <t>Бюджетные кредиты от других бюджетов бюджетной системы Российской Федерации</t>
  </si>
  <si>
    <t>01 03 01 00 00 0000 000</t>
  </si>
  <si>
    <t>Бюджетные кредиты от других бюджетов бюджетной системы Российской Федерации в валюте Российской Федерации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</si>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</sst>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0" xfId="0" applyFont="1" applyFill="1" applyAlignment="1">
      <alignment vertical="center" wrapText="1"/>
    </xf>
    <xf numFmtId="0" fontId="4" fillId="2" borderId="0" xfId="0" applyFont="1" applyFill="1" applyAlignment="1">
      <alignment vertical="center"/>
    </xf>
    <xf numFmtId="0" fontId="4" fillId="2" borderId="0" xfId="1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left" vertical="center" wrapText="1"/>
    </xf>
    <xf numFmtId="164" fontId="5" fillId="0" borderId="2" xfId="0" applyNumberFormat="1" applyFont="1" applyBorder="1" applyAlignment="1">
      <alignment horizontal="right" vertical="center"/>
    </xf>
    <xf numFmtId="49" fontId="3" fillId="0" borderId="0" xfId="0" applyNumberFormat="1" applyFont="1"/>
    <xf numFmtId="0" fontId="3" fillId="0" borderId="0" xfId="0" applyFont="1" applyAlignment="1">
      <alignment horizontal="right"/>
    </xf>
    <xf numFmtId="164" fontId="3" fillId="0" borderId="2" xfId="0" applyNumberFormat="1" applyFont="1" applyBorder="1" applyAlignment="1">
      <alignment horizontal="right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vertical="center" wrapText="1"/>
    </xf>
    <xf numFmtId="164" fontId="3" fillId="0" borderId="3" xfId="0" applyNumberFormat="1" applyFont="1" applyBorder="1" applyAlignment="1">
      <alignment horizontal="right" vertical="center"/>
    </xf>
    <xf numFmtId="0" fontId="0" fillId="0" borderId="0" xfId="0" applyAlignment="1"/>
    <xf numFmtId="165" fontId="5" fillId="0" borderId="2" xfId="0" applyNumberFormat="1" applyFont="1" applyBorder="1" applyAlignment="1">
      <alignment horizontal="right" vertical="center"/>
    </xf>
    <xf numFmtId="165" fontId="3" fillId="0" borderId="2" xfId="0" applyNumberFormat="1" applyFont="1" applyBorder="1" applyAlignment="1">
      <alignment horizontal="right" vertical="center"/>
    </xf>
    <xf numFmtId="165" fontId="3" fillId="0" borderId="3" xfId="0" applyNumberFormat="1" applyFont="1" applyBorder="1" applyAlignment="1">
      <alignment horizontal="right" vertical="center"/>
    </xf>
    <xf numFmtId="164" fontId="5" fillId="3" borderId="2" xfId="0" applyNumberFormat="1" applyFont="1" applyFill="1" applyBorder="1" applyAlignment="1">
      <alignment horizontal="right" vertical="center"/>
    </xf>
    <xf numFmtId="164" fontId="3" fillId="3" borderId="2" xfId="0" applyNumberFormat="1" applyFont="1" applyFill="1" applyBorder="1" applyAlignment="1">
      <alignment horizontal="right" vertical="center"/>
    </xf>
    <xf numFmtId="164" fontId="3" fillId="0" borderId="0" xfId="0" applyNumberFormat="1" applyFont="1"/>
    <xf numFmtId="0" fontId="3" fillId="0" borderId="0" xfId="0" applyNumberFormat="1" applyFont="1" applyAlignment="1">
      <alignment horizontal="right" vertical="center"/>
    </xf>
    <xf numFmtId="0" fontId="0" fillId="0" borderId="0" xfId="0" applyAlignment="1"/>
    <xf numFmtId="0" fontId="6" fillId="2" borderId="0" xfId="0" applyFont="1" applyFill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Обычный_Прил. к Закону с поправками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view="pageBreakPreview" zoomScale="98" zoomScaleNormal="100" zoomScaleSheetLayoutView="98" workbookViewId="0">
      <selection activeCell="B19" sqref="B19"/>
    </sheetView>
  </sheetViews>
  <sheetFormatPr defaultRowHeight="14.85" customHeight="1" x14ac:dyDescent="0.25"/>
  <cols>
    <col min="1" max="1" width="27.28515625" style="2" customWidth="1"/>
    <col min="2" max="2" width="67.5703125" style="2" customWidth="1"/>
    <col min="3" max="4" width="20.28515625" style="2" customWidth="1"/>
    <col min="5" max="5" width="13.28515625" style="2" customWidth="1"/>
    <col min="6" max="6" width="16.85546875" style="2" bestFit="1" customWidth="1"/>
    <col min="7" max="16384" width="9.140625" style="2"/>
  </cols>
  <sheetData>
    <row r="1" spans="1:6" ht="15.75" x14ac:dyDescent="0.25">
      <c r="A1" s="1" t="e">
        <f>YEAR(Date)</f>
        <v>#REF!</v>
      </c>
      <c r="D1" s="26" t="s">
        <v>72</v>
      </c>
      <c r="E1" s="27"/>
    </row>
    <row r="2" spans="1:6" ht="15.75" x14ac:dyDescent="0.25">
      <c r="A2" s="4"/>
      <c r="B2" s="3"/>
      <c r="C2" s="5"/>
    </row>
    <row r="3" spans="1:6" ht="36.75" customHeight="1" x14ac:dyDescent="0.3">
      <c r="A3" s="28" t="s">
        <v>67</v>
      </c>
      <c r="B3" s="29"/>
      <c r="C3" s="29"/>
      <c r="D3" s="29"/>
      <c r="E3" s="29"/>
    </row>
    <row r="4" spans="1:6" ht="15.75" x14ac:dyDescent="0.25">
      <c r="A4" s="4"/>
      <c r="B4" s="19"/>
      <c r="C4" s="19"/>
    </row>
    <row r="5" spans="1:6" ht="15.75" x14ac:dyDescent="0.25">
      <c r="A5" s="4"/>
      <c r="B5" s="3"/>
      <c r="E5" s="5" t="s">
        <v>0</v>
      </c>
    </row>
    <row r="6" spans="1:6" ht="47.25" x14ac:dyDescent="0.25">
      <c r="A6" s="6" t="s">
        <v>1</v>
      </c>
      <c r="B6" s="6" t="s">
        <v>2</v>
      </c>
      <c r="C6" s="6" t="s">
        <v>64</v>
      </c>
      <c r="D6" s="6" t="s">
        <v>66</v>
      </c>
      <c r="E6" s="6" t="s">
        <v>65</v>
      </c>
    </row>
    <row r="7" spans="1:6" ht="15.75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</row>
    <row r="8" spans="1:6" ht="14.85" customHeight="1" x14ac:dyDescent="0.25">
      <c r="A8" s="13"/>
      <c r="B8" s="14" t="s">
        <v>57</v>
      </c>
      <c r="C8" s="9">
        <f>C9+C37</f>
        <v>1348909.1465499999</v>
      </c>
      <c r="D8" s="9">
        <v>-458463.32860000001</v>
      </c>
      <c r="E8" s="20">
        <f>D8/C8*100</f>
        <v>-33.987709978286972</v>
      </c>
      <c r="F8" s="25"/>
    </row>
    <row r="9" spans="1:6" ht="14.85" customHeight="1" x14ac:dyDescent="0.25">
      <c r="A9" s="13" t="s">
        <v>58</v>
      </c>
      <c r="B9" s="8" t="s">
        <v>59</v>
      </c>
      <c r="C9" s="9">
        <f>C21+C30+C10</f>
        <v>1512676.21655</v>
      </c>
      <c r="D9" s="9">
        <f>D10+D15+D21+D30+D37</f>
        <v>-458463.32860000001</v>
      </c>
      <c r="E9" s="20">
        <f t="shared" ref="E9:E40" si="0">D9/C9*100</f>
        <v>-30.30809393206626</v>
      </c>
    </row>
    <row r="10" spans="1:6" ht="14.85" customHeight="1" x14ac:dyDescent="0.25">
      <c r="A10" s="13" t="s">
        <v>60</v>
      </c>
      <c r="B10" s="8" t="s">
        <v>61</v>
      </c>
      <c r="C10" s="9">
        <v>0</v>
      </c>
      <c r="D10" s="12">
        <v>-2000000</v>
      </c>
      <c r="E10" s="21">
        <v>0</v>
      </c>
    </row>
    <row r="11" spans="1:6" ht="31.5" x14ac:dyDescent="0.25">
      <c r="A11" s="7" t="s">
        <v>3</v>
      </c>
      <c r="B11" s="15" t="s">
        <v>4</v>
      </c>
      <c r="C11" s="12">
        <v>2000000</v>
      </c>
      <c r="D11" s="12">
        <v>0</v>
      </c>
      <c r="E11" s="21">
        <f t="shared" si="0"/>
        <v>0</v>
      </c>
    </row>
    <row r="12" spans="1:6" ht="47.25" x14ac:dyDescent="0.25">
      <c r="A12" s="7" t="s">
        <v>5</v>
      </c>
      <c r="B12" s="15" t="s">
        <v>6</v>
      </c>
      <c r="C12" s="12">
        <v>2000000</v>
      </c>
      <c r="D12" s="12">
        <v>0</v>
      </c>
      <c r="E12" s="21">
        <f t="shared" si="0"/>
        <v>0</v>
      </c>
    </row>
    <row r="13" spans="1:6" ht="31.5" x14ac:dyDescent="0.25">
      <c r="A13" s="7" t="s">
        <v>7</v>
      </c>
      <c r="B13" s="15" t="s">
        <v>8</v>
      </c>
      <c r="C13" s="12">
        <v>-2000000</v>
      </c>
      <c r="D13" s="12">
        <v>-2000000</v>
      </c>
      <c r="E13" s="21">
        <f t="shared" si="0"/>
        <v>100</v>
      </c>
    </row>
    <row r="14" spans="1:6" ht="47.25" x14ac:dyDescent="0.25">
      <c r="A14" s="7" t="s">
        <v>9</v>
      </c>
      <c r="B14" s="15" t="s">
        <v>10</v>
      </c>
      <c r="C14" s="12">
        <v>-2000000</v>
      </c>
      <c r="D14" s="12">
        <v>-2000000</v>
      </c>
      <c r="E14" s="21">
        <f t="shared" si="0"/>
        <v>100</v>
      </c>
    </row>
    <row r="15" spans="1:6" ht="31.5" customHeight="1" x14ac:dyDescent="0.25">
      <c r="A15" s="13" t="s">
        <v>68</v>
      </c>
      <c r="B15" s="14" t="s">
        <v>69</v>
      </c>
      <c r="C15" s="9">
        <v>0</v>
      </c>
      <c r="D15" s="9">
        <v>2200000</v>
      </c>
      <c r="E15" s="20">
        <v>0</v>
      </c>
    </row>
    <row r="16" spans="1:6" ht="31.5" customHeight="1" x14ac:dyDescent="0.25">
      <c r="A16" s="7" t="s">
        <v>70</v>
      </c>
      <c r="B16" s="15" t="s">
        <v>71</v>
      </c>
      <c r="C16" s="12">
        <v>0</v>
      </c>
      <c r="D16" s="12">
        <v>2200000</v>
      </c>
      <c r="E16" s="21">
        <v>0</v>
      </c>
    </row>
    <row r="17" spans="1:5" ht="47.25" x14ac:dyDescent="0.25">
      <c r="A17" s="7" t="s">
        <v>11</v>
      </c>
      <c r="B17" s="15" t="s">
        <v>12</v>
      </c>
      <c r="C17" s="12">
        <v>5700000</v>
      </c>
      <c r="D17" s="12">
        <v>4200000</v>
      </c>
      <c r="E17" s="21">
        <f t="shared" si="0"/>
        <v>73.68421052631578</v>
      </c>
    </row>
    <row r="18" spans="1:5" ht="47.25" x14ac:dyDescent="0.25">
      <c r="A18" s="7" t="s">
        <v>13</v>
      </c>
      <c r="B18" s="15" t="s">
        <v>14</v>
      </c>
      <c r="C18" s="12">
        <v>5700000</v>
      </c>
      <c r="D18" s="12">
        <v>4200000</v>
      </c>
      <c r="E18" s="21">
        <f t="shared" si="0"/>
        <v>73.68421052631578</v>
      </c>
    </row>
    <row r="19" spans="1:5" ht="47.25" x14ac:dyDescent="0.25">
      <c r="A19" s="7" t="s">
        <v>15</v>
      </c>
      <c r="B19" s="15" t="s">
        <v>16</v>
      </c>
      <c r="C19" s="12">
        <v>-5700000</v>
      </c>
      <c r="D19" s="12">
        <v>-2000000</v>
      </c>
      <c r="E19" s="21">
        <f t="shared" si="0"/>
        <v>35.087719298245609</v>
      </c>
    </row>
    <row r="20" spans="1:5" ht="47.25" x14ac:dyDescent="0.25">
      <c r="A20" s="7" t="s">
        <v>17</v>
      </c>
      <c r="B20" s="15" t="s">
        <v>18</v>
      </c>
      <c r="C20" s="12">
        <v>-5700000</v>
      </c>
      <c r="D20" s="12">
        <v>-2000000</v>
      </c>
      <c r="E20" s="21">
        <f t="shared" si="0"/>
        <v>35.087719298245609</v>
      </c>
    </row>
    <row r="21" spans="1:5" ht="31.5" x14ac:dyDescent="0.25">
      <c r="A21" s="13" t="s">
        <v>19</v>
      </c>
      <c r="B21" s="14" t="s">
        <v>20</v>
      </c>
      <c r="C21" s="9">
        <v>1348909.1465499999</v>
      </c>
      <c r="D21" s="23">
        <v>391536.67139999999</v>
      </c>
      <c r="E21" s="20">
        <f t="shared" si="0"/>
        <v>29.026170695143026</v>
      </c>
    </row>
    <row r="22" spans="1:5" ht="15.75" x14ac:dyDescent="0.25">
      <c r="A22" s="7" t="s">
        <v>21</v>
      </c>
      <c r="B22" s="15" t="s">
        <v>22</v>
      </c>
      <c r="C22" s="12">
        <v>-105518470.71152</v>
      </c>
      <c r="D22" s="24">
        <v>-50074840.169610001</v>
      </c>
      <c r="E22" s="21">
        <f t="shared" si="0"/>
        <v>47.455994985476103</v>
      </c>
    </row>
    <row r="23" spans="1:5" ht="15.75" x14ac:dyDescent="0.25">
      <c r="A23" s="7" t="s">
        <v>23</v>
      </c>
      <c r="B23" s="15" t="s">
        <v>24</v>
      </c>
      <c r="C23" s="12">
        <v>-105518470.71152</v>
      </c>
      <c r="D23" s="24">
        <v>-50074840.169610001</v>
      </c>
      <c r="E23" s="21">
        <f t="shared" si="0"/>
        <v>47.455994985476103</v>
      </c>
    </row>
    <row r="24" spans="1:5" ht="15.75" x14ac:dyDescent="0.25">
      <c r="A24" s="7" t="s">
        <v>25</v>
      </c>
      <c r="B24" s="15" t="s">
        <v>26</v>
      </c>
      <c r="C24" s="12">
        <v>-105518470.71152</v>
      </c>
      <c r="D24" s="24">
        <v>-50074840.169610001</v>
      </c>
      <c r="E24" s="21">
        <f t="shared" si="0"/>
        <v>47.455994985476103</v>
      </c>
    </row>
    <row r="25" spans="1:5" ht="31.5" x14ac:dyDescent="0.25">
      <c r="A25" s="7" t="s">
        <v>27</v>
      </c>
      <c r="B25" s="15" t="s">
        <v>28</v>
      </c>
      <c r="C25" s="12">
        <v>-105518470.71152</v>
      </c>
      <c r="D25" s="24">
        <v>-50074840.169610001</v>
      </c>
      <c r="E25" s="21">
        <f t="shared" si="0"/>
        <v>47.455994985476103</v>
      </c>
    </row>
    <row r="26" spans="1:5" ht="15.75" x14ac:dyDescent="0.25">
      <c r="A26" s="7" t="s">
        <v>29</v>
      </c>
      <c r="B26" s="15" t="s">
        <v>30</v>
      </c>
      <c r="C26" s="12">
        <v>106867379.85807</v>
      </c>
      <c r="D26" s="24">
        <v>50466376.841009997</v>
      </c>
      <c r="E26" s="21">
        <f t="shared" si="0"/>
        <v>47.223368728637425</v>
      </c>
    </row>
    <row r="27" spans="1:5" ht="15.75" x14ac:dyDescent="0.25">
      <c r="A27" s="7" t="s">
        <v>31</v>
      </c>
      <c r="B27" s="15" t="s">
        <v>32</v>
      </c>
      <c r="C27" s="12">
        <v>106867379.85807</v>
      </c>
      <c r="D27" s="24">
        <v>50466376.841009997</v>
      </c>
      <c r="E27" s="21">
        <f t="shared" si="0"/>
        <v>47.223368728637425</v>
      </c>
    </row>
    <row r="28" spans="1:5" ht="15.75" x14ac:dyDescent="0.25">
      <c r="A28" s="7" t="s">
        <v>33</v>
      </c>
      <c r="B28" s="15" t="s">
        <v>34</v>
      </c>
      <c r="C28" s="12">
        <v>106867379.85807</v>
      </c>
      <c r="D28" s="24">
        <v>50466376.841009997</v>
      </c>
      <c r="E28" s="21">
        <f t="shared" si="0"/>
        <v>47.223368728637425</v>
      </c>
    </row>
    <row r="29" spans="1:5" ht="31.5" x14ac:dyDescent="0.25">
      <c r="A29" s="7" t="s">
        <v>35</v>
      </c>
      <c r="B29" s="15" t="s">
        <v>36</v>
      </c>
      <c r="C29" s="12">
        <v>106867379.85807</v>
      </c>
      <c r="D29" s="24">
        <v>50466376.841009997</v>
      </c>
      <c r="E29" s="21">
        <f t="shared" si="0"/>
        <v>47.223368728637425</v>
      </c>
    </row>
    <row r="30" spans="1:5" ht="31.5" x14ac:dyDescent="0.25">
      <c r="A30" s="13" t="s">
        <v>37</v>
      </c>
      <c r="B30" s="14" t="s">
        <v>38</v>
      </c>
      <c r="C30" s="9">
        <v>163767.07</v>
      </c>
      <c r="D30" s="9">
        <v>-1050000</v>
      </c>
      <c r="E30" s="20">
        <f t="shared" si="0"/>
        <v>-641.1545373560142</v>
      </c>
    </row>
    <row r="31" spans="1:5" ht="31.5" x14ac:dyDescent="0.25">
      <c r="A31" s="7" t="s">
        <v>39</v>
      </c>
      <c r="B31" s="15" t="s">
        <v>40</v>
      </c>
      <c r="C31" s="12">
        <v>-1500000</v>
      </c>
      <c r="D31" s="12">
        <v>-1050000</v>
      </c>
      <c r="E31" s="21">
        <f t="shared" si="0"/>
        <v>70</v>
      </c>
    </row>
    <row r="32" spans="1:5" ht="31.5" x14ac:dyDescent="0.25">
      <c r="A32" s="7" t="s">
        <v>41</v>
      </c>
      <c r="B32" s="15" t="s">
        <v>42</v>
      </c>
      <c r="C32" s="12">
        <v>-1500000</v>
      </c>
      <c r="D32" s="12">
        <v>-1050000</v>
      </c>
      <c r="E32" s="21">
        <f t="shared" si="0"/>
        <v>70</v>
      </c>
    </row>
    <row r="33" spans="1:5" ht="47.25" x14ac:dyDescent="0.25">
      <c r="A33" s="7" t="s">
        <v>43</v>
      </c>
      <c r="B33" s="15" t="s">
        <v>44</v>
      </c>
      <c r="C33" s="12">
        <v>-1500000</v>
      </c>
      <c r="D33" s="12">
        <v>-1050000</v>
      </c>
      <c r="E33" s="21">
        <f t="shared" si="0"/>
        <v>70</v>
      </c>
    </row>
    <row r="34" spans="1:5" ht="31.5" x14ac:dyDescent="0.25">
      <c r="A34" s="7" t="s">
        <v>45</v>
      </c>
      <c r="B34" s="15" t="s">
        <v>46</v>
      </c>
      <c r="C34" s="12">
        <v>1663767.07</v>
      </c>
      <c r="D34" s="12">
        <v>0</v>
      </c>
      <c r="E34" s="21">
        <f t="shared" si="0"/>
        <v>0</v>
      </c>
    </row>
    <row r="35" spans="1:5" ht="31.5" x14ac:dyDescent="0.25">
      <c r="A35" s="7" t="s">
        <v>47</v>
      </c>
      <c r="B35" s="15" t="s">
        <v>48</v>
      </c>
      <c r="C35" s="12">
        <v>1663767.07</v>
      </c>
      <c r="D35" s="12">
        <v>0</v>
      </c>
      <c r="E35" s="21">
        <f t="shared" si="0"/>
        <v>0</v>
      </c>
    </row>
    <row r="36" spans="1:5" ht="47.25" x14ac:dyDescent="0.25">
      <c r="A36" s="7" t="s">
        <v>49</v>
      </c>
      <c r="B36" s="15" t="s">
        <v>50</v>
      </c>
      <c r="C36" s="12">
        <v>1663767.07</v>
      </c>
      <c r="D36" s="12">
        <v>0</v>
      </c>
      <c r="E36" s="21">
        <f t="shared" si="0"/>
        <v>0</v>
      </c>
    </row>
    <row r="37" spans="1:5" ht="31.5" x14ac:dyDescent="0.25">
      <c r="A37" s="13" t="s">
        <v>63</v>
      </c>
      <c r="B37" s="8" t="s">
        <v>62</v>
      </c>
      <c r="C37" s="9">
        <v>-163767.07</v>
      </c>
      <c r="D37" s="9">
        <v>0</v>
      </c>
      <c r="E37" s="20">
        <f t="shared" si="0"/>
        <v>0</v>
      </c>
    </row>
    <row r="38" spans="1:5" ht="47.25" x14ac:dyDescent="0.25">
      <c r="A38" s="7" t="s">
        <v>51</v>
      </c>
      <c r="B38" s="15" t="s">
        <v>52</v>
      </c>
      <c r="C38" s="12">
        <v>-163767.07</v>
      </c>
      <c r="D38" s="12">
        <v>0</v>
      </c>
      <c r="E38" s="21">
        <f t="shared" si="0"/>
        <v>0</v>
      </c>
    </row>
    <row r="39" spans="1:5" ht="47.25" x14ac:dyDescent="0.25">
      <c r="A39" s="7" t="s">
        <v>53</v>
      </c>
      <c r="B39" s="15" t="s">
        <v>54</v>
      </c>
      <c r="C39" s="12">
        <v>-163767.07</v>
      </c>
      <c r="D39" s="12">
        <v>0</v>
      </c>
      <c r="E39" s="21">
        <f t="shared" si="0"/>
        <v>0</v>
      </c>
    </row>
    <row r="40" spans="1:5" ht="63" x14ac:dyDescent="0.25">
      <c r="A40" s="16" t="s">
        <v>55</v>
      </c>
      <c r="B40" s="17" t="s">
        <v>56</v>
      </c>
      <c r="C40" s="18">
        <v>-163767.07</v>
      </c>
      <c r="D40" s="18">
        <v>0</v>
      </c>
      <c r="E40" s="22">
        <f t="shared" si="0"/>
        <v>0</v>
      </c>
    </row>
    <row r="41" spans="1:5" ht="15.75" x14ac:dyDescent="0.25">
      <c r="A41" s="10"/>
      <c r="C41" s="11"/>
    </row>
    <row r="42" spans="1:5" ht="15.75" x14ac:dyDescent="0.25"/>
  </sheetData>
  <mergeCells count="2">
    <mergeCell ref="D1:E1"/>
    <mergeCell ref="A3:E3"/>
  </mergeCells>
  <pageMargins left="0.39" right="0.17" top="0.27" bottom="0.33" header="0.17" footer="0.17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 3 </vt:lpstr>
      <vt:lpstr>Year</vt:lpstr>
      <vt:lpstr>'Приложение 3 '!Заголовки_для_печати</vt:lpstr>
      <vt:lpstr>'Приложение 3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2021-08-10T04:12:31Z</dcterms:modified>
</cp:coreProperties>
</file>